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04001 ЗК МСП (АЭС) рем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G9" i="1" s="1"/>
  <c r="M9" i="1" l="1"/>
  <c r="N9" i="1"/>
  <c r="P9" i="1"/>
  <c r="Q9" i="1" s="1"/>
  <c r="I9" i="1" l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<sst xmlns="http://schemas.openxmlformats.org/spreadsheetml/2006/main" count="33" uniqueCount="25">
  <si>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</si>
  <si>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</si>
  <si>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</si>
  <si>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</si>
  <si>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</si>
  <si>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</si>
  <si>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</si>
  <si>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</si>
  <si>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</si>
  <si>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</si>
  <si>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</si>
  <si>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</si>
  <si>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</si>
  <si>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</si>
  <si>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</si>
  <si>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</si>
  <si>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</si>
  <si>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</si>
  <si>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</si>
  <si>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</si>
  <si>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</si>
  <si>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</si>
  <si>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</si>
  <si>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ВЛ-0,4 кВ ПС Исток Ф №15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</si>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</sst>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L8" sqref="L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24.42578125" customWidth="1"/>
    <col min="11" max="11" width="21.28515625" customWidth="1"/>
    <col min="12" max="12" width="3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v>2662214.1</v>
      </c>
      <c r="G3" s="14" t="s">
        <v>2</v>
      </c>
      <c r="H3" s="1"/>
      <c r="I3" s="35" t="s">
        <v>22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18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21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2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20">
        <v>1</v>
      </c>
      <c r="C9" s="21" t="s">
        <v>23</v>
      </c>
      <c r="D9" s="22" t="s">
        <v>12</v>
      </c>
      <c r="E9" s="22">
        <f>F3</f>
        <v>2662214.1</v>
      </c>
      <c r="F9" s="23">
        <v>1</v>
      </c>
      <c r="G9" s="24">
        <f>E9*F9</f>
        <v>2662214.1</v>
      </c>
      <c r="H9" s="5"/>
      <c r="I9" s="25">
        <f>B9</f>
        <v>1</v>
      </c>
      <c r="J9" s="26" t="s">
        <v>23</v>
      </c>
      <c r="K9" s="27"/>
      <c r="L9" s="27"/>
      <c r="M9" s="28" t="str">
        <f>D9</f>
        <v>шт.</v>
      </c>
      <c r="N9" s="29">
        <f>E9</f>
        <v>2662214.1</v>
      </c>
      <c r="O9" s="22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2662214.1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15">
        <v>0.2</v>
      </c>
      <c r="G11" s="12">
        <f>G10*F11</f>
        <v>532442.82000000007</v>
      </c>
      <c r="H11" s="1"/>
      <c r="I11" s="54" t="s">
        <v>15</v>
      </c>
      <c r="J11" s="55"/>
      <c r="K11" s="55"/>
      <c r="L11" s="55"/>
      <c r="M11" s="55"/>
      <c r="N11" s="55"/>
      <c r="O11" s="55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3">
        <f>G10+G11</f>
        <v>3194656.92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16</v>
      </c>
      <c r="K14" s="43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16"/>
      <c r="AA15" s="1"/>
    </row>
    <row r="16" spans="1:27" ht="16.5" x14ac:dyDescent="0.25">
      <c r="J16" s="32"/>
      <c r="K16" s="32"/>
      <c r="L16" s="17"/>
    </row>
    <row r="17" spans="10:12" ht="19.5" x14ac:dyDescent="0.25">
      <c r="J17" s="33"/>
      <c r="K17" s="33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2022-06-03T07:54:40Z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-1746265450</vt:i4>
  </property>
  <property fmtid="{D5CDD505-2E9C-101B-9397-08002B2CF9AE}" pid="3" name="_NewReviewCycle">
    <vt:lpwstr/>
  </property>
  <property fmtid="{D5CDD505-2E9C-101B-9397-08002B2CF9AE}" pid="4" name="_EmailSubject">
    <vt:lpwstr>304001 зам.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7" name="_ReviewingToolsShownOnce">
    <vt:lpwstr/>
  </property>
</Properties>
</file>